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 l="1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<sst xmlns="http://schemas.openxmlformats.org/spreadsheetml/2006/main" count="104" uniqueCount="53">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</sst>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0.33320171580970159</c:v>
                </c:pt>
                <c:pt idx="2">
                  <c:v>0.65929681087211522</c:v>
                </c:pt>
                <c:pt idx="3">
                  <c:v>1.044681923218604</c:v>
                </c:pt>
                <c:pt idx="4">
                  <c:v>1.5486470701332431</c:v>
                </c:pt>
                <c:pt idx="5">
                  <c:v>1.8747421651956566</c:v>
                </c:pt>
                <c:pt idx="6">
                  <c:v>2.0032038693111529</c:v>
                </c:pt>
                <c:pt idx="7">
                  <c:v>2.0427305475005362</c:v>
                </c:pt>
                <c:pt idx="8">
                  <c:v>2.102020564784612</c:v>
                </c:pt>
                <c:pt idx="9">
                  <c:v>2.1119022343319576</c:v>
                </c:pt>
                <c:pt idx="10">
                  <c:v>2.0427305475005362</c:v>
                </c:pt>
                <c:pt idx="11">
                  <c:v>1.8945055042903485</c:v>
                </c:pt>
                <c:pt idx="12">
                  <c:v>1.8154521479115815</c:v>
                </c:pt>
                <c:pt idx="13">
                  <c:v>1.7067537828907768</c:v>
                </c:pt>
                <c:pt idx="14">
                  <c:v>1.6474637656067017</c:v>
                </c:pt>
                <c:pt idx="15">
                  <c:v>1.6079370874173182</c:v>
                </c:pt>
                <c:pt idx="16">
                  <c:v>1.568410409227935</c:v>
                </c:pt>
                <c:pt idx="17">
                  <c:v>1.5486470701332431</c:v>
                </c:pt>
              </c:numCache>
            </c:numRef>
          </c:yVal>
          <c:smooth val="1"/>
        </c:ser>
        <c:axId val="71387776"/>
        <c:axId val="71411200"/>
      </c:scatterChart>
      <c:valAx>
        <c:axId val="71387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411200"/>
        <c:crosses val="autoZero"/>
        <c:crossBetween val="midCat"/>
        <c:majorUnit val="1"/>
      </c:valAx>
      <c:valAx>
        <c:axId val="71411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87776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0.68894181951415279</c:v>
                </c:pt>
                <c:pt idx="2">
                  <c:v>1.0940902709553335</c:v>
                </c:pt>
                <c:pt idx="3">
                  <c:v>1.568410409227935</c:v>
                </c:pt>
                <c:pt idx="4">
                  <c:v>1.766043800174852</c:v>
                </c:pt>
                <c:pt idx="5">
                  <c:v>1.9834405302164613</c:v>
                </c:pt>
                <c:pt idx="6">
                  <c:v>2.0822572256899199</c:v>
                </c:pt>
                <c:pt idx="7">
                  <c:v>2.1909555907107245</c:v>
                </c:pt>
                <c:pt idx="8">
                  <c:v>2.2996539557315292</c:v>
                </c:pt>
                <c:pt idx="9">
                  <c:v>2.3787073121102962</c:v>
                </c:pt>
                <c:pt idx="10">
                  <c:v>2.2206005993527622</c:v>
                </c:pt>
                <c:pt idx="11">
                  <c:v>2.102020564784612</c:v>
                </c:pt>
                <c:pt idx="12">
                  <c:v>1.9834405302164613</c:v>
                </c:pt>
                <c:pt idx="13">
                  <c:v>1.9142688433850406</c:v>
                </c:pt>
                <c:pt idx="14">
                  <c:v>1.8352154870062733</c:v>
                </c:pt>
                <c:pt idx="15">
                  <c:v>1.775925469722198</c:v>
                </c:pt>
                <c:pt idx="16">
                  <c:v>1.7462804610801606</c:v>
                </c:pt>
                <c:pt idx="17">
                  <c:v>1.7265171219854689</c:v>
                </c:pt>
              </c:numCache>
            </c:numRef>
          </c:yVal>
          <c:smooth val="1"/>
        </c:ser>
        <c:axId val="61601664"/>
        <c:axId val="72106368"/>
      </c:scatterChart>
      <c:valAx>
        <c:axId val="61601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06368"/>
        <c:crosses val="autoZero"/>
        <c:crossBetween val="midCat"/>
        <c:majorUnit val="1"/>
        <c:minorUnit val="1"/>
      </c:valAx>
      <c:valAx>
        <c:axId val="72106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601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0.92610188865045362</c:v>
                </c:pt>
                <c:pt idx="2">
                  <c:v>1.4498303746597847</c:v>
                </c:pt>
                <c:pt idx="3">
                  <c:v>1.7462804610801606</c:v>
                </c:pt>
                <c:pt idx="4">
                  <c:v>2.0723755561425743</c:v>
                </c:pt>
                <c:pt idx="5">
                  <c:v>2.4379973293943715</c:v>
                </c:pt>
                <c:pt idx="6">
                  <c:v>2.576340703057213</c:v>
                </c:pt>
                <c:pt idx="7">
                  <c:v>2.9320808067616646</c:v>
                </c:pt>
                <c:pt idx="8">
                  <c:v>3.0111341631404316</c:v>
                </c:pt>
                <c:pt idx="9">
                  <c:v>3.0704241804245065</c:v>
                </c:pt>
                <c:pt idx="10">
                  <c:v>2.9716074849510479</c:v>
                </c:pt>
                <c:pt idx="11">
                  <c:v>2.7838557635514762</c:v>
                </c:pt>
                <c:pt idx="12">
                  <c:v>2.6751573985306716</c:v>
                </c:pt>
                <c:pt idx="13">
                  <c:v>2.586222372604559</c:v>
                </c:pt>
                <c:pt idx="14">
                  <c:v>2.4775240075837544</c:v>
                </c:pt>
                <c:pt idx="15" formatCode="0.0000">
                  <c:v>2.4577606684890627</c:v>
                </c:pt>
                <c:pt idx="16" formatCode="0.0000">
                  <c:v>2.428115659847025</c:v>
                </c:pt>
                <c:pt idx="17" formatCode="0.0000">
                  <c:v>2.4083523207523339</c:v>
                </c:pt>
              </c:numCache>
            </c:numRef>
          </c:yVal>
          <c:smooth val="1"/>
        </c:ser>
        <c:axId val="72163328"/>
        <c:axId val="72165632"/>
      </c:scatterChart>
      <c:valAx>
        <c:axId val="72163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5632"/>
        <c:crosses val="autoZero"/>
        <c:crossBetween val="midCat"/>
        <c:majorUnit val="1"/>
        <c:minorUnit val="1"/>
      </c:valAx>
      <c:valAx>
        <c:axId val="72165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1.766</c:v>
                </c:pt>
                <c:pt idx="1">
                  <c:v>2.1119022343319576</c:v>
                </c:pt>
                <c:pt idx="2">
                  <c:v>2.3787073121102962</c:v>
                </c:pt>
                <c:pt idx="3">
                  <c:v>3.0704241804245065</c:v>
                </c:pt>
              </c:numCache>
            </c:numRef>
          </c:yVal>
        </c:ser>
        <c:axId val="72014080"/>
        <c:axId val="72221056"/>
      </c:scatterChart>
      <c:valAx>
        <c:axId val="7201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21056"/>
        <c:crosses val="autoZero"/>
        <c:crossBetween val="midCat"/>
      </c:valAx>
      <c:valAx>
        <c:axId val="722210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01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2.1119022343319576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52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22.36</v>
      </c>
    </row>
    <row r="17" spans="1:18">
      <c r="A17" s="29">
        <v>0.5</v>
      </c>
      <c r="B17" s="35">
        <v>23</v>
      </c>
      <c r="C17" s="33">
        <f>(0.00299639*B17+0.03211882)/9.81*1000</f>
        <v>10.299265035677877</v>
      </c>
      <c r="D17" s="33">
        <f t="shared" si="0"/>
        <v>0.33320171580970159</v>
      </c>
      <c r="E17" s="29">
        <v>0.5</v>
      </c>
      <c r="F17" s="35">
        <v>-20</v>
      </c>
      <c r="G17" s="34">
        <f t="shared" si="1"/>
        <v>0.66640343161940319</v>
      </c>
      <c r="I17" s="23" t="s">
        <v>11</v>
      </c>
      <c r="J17" s="23">
        <v>86.95</v>
      </c>
    </row>
    <row r="18" spans="1:18">
      <c r="A18" s="29">
        <f t="shared" ref="A18:A41" si="2">A17+0.5</f>
        <v>1</v>
      </c>
      <c r="B18" s="35">
        <v>56</v>
      </c>
      <c r="C18" s="33">
        <f t="shared" ref="C18:C36" si="3">(0.00299639*B18+0.03211882)/9.81*1000</f>
        <v>20.378864424057081</v>
      </c>
      <c r="D18" s="33">
        <f t="shared" si="0"/>
        <v>0.65929681087211522</v>
      </c>
      <c r="E18" s="29">
        <f t="shared" ref="E18:E25" si="4">E17+0.5</f>
        <v>1</v>
      </c>
      <c r="F18" s="35">
        <v>-54</v>
      </c>
      <c r="G18" s="34">
        <f t="shared" si="1"/>
        <v>1.3185936217442304</v>
      </c>
      <c r="I18" s="23" t="s">
        <v>12</v>
      </c>
      <c r="J18" s="23">
        <v>79.56</v>
      </c>
    </row>
    <row r="19" spans="1:18">
      <c r="A19" s="29">
        <f t="shared" si="2"/>
        <v>1.5</v>
      </c>
      <c r="B19" s="35">
        <v>95</v>
      </c>
      <c r="C19" s="33">
        <f t="shared" si="3"/>
        <v>32.291118246687049</v>
      </c>
      <c r="D19" s="33">
        <f t="shared" si="0"/>
        <v>1.044681923218604</v>
      </c>
      <c r="E19" s="29">
        <f t="shared" si="4"/>
        <v>1.5</v>
      </c>
      <c r="F19" s="35">
        <v>-96</v>
      </c>
      <c r="G19" s="34">
        <f t="shared" si="1"/>
        <v>2.089363846437208</v>
      </c>
      <c r="I19" s="23" t="s">
        <v>13</v>
      </c>
      <c r="J19" s="38">
        <f>J17-J18</f>
        <v>7.3900000000000006</v>
      </c>
    </row>
    <row r="20" spans="1:18">
      <c r="A20" s="29">
        <f t="shared" si="2"/>
        <v>2</v>
      </c>
      <c r="B20" s="35">
        <v>146</v>
      </c>
      <c r="C20" s="33">
        <f t="shared" si="3"/>
        <v>47.868680937818546</v>
      </c>
      <c r="D20" s="33">
        <f t="shared" si="0"/>
        <v>1.5486470701332431</v>
      </c>
      <c r="E20" s="29">
        <f t="shared" si="4"/>
        <v>2</v>
      </c>
      <c r="F20" s="35">
        <v>-120</v>
      </c>
      <c r="G20" s="34">
        <f t="shared" si="1"/>
        <v>3.0972941402664862</v>
      </c>
      <c r="I20" s="39" t="s">
        <v>14</v>
      </c>
      <c r="J20" s="40">
        <f>J18-J16</f>
        <v>57.2</v>
      </c>
    </row>
    <row r="21" spans="1:18">
      <c r="A21" s="29">
        <f t="shared" si="2"/>
        <v>2.5</v>
      </c>
      <c r="B21" s="35">
        <v>179</v>
      </c>
      <c r="C21" s="33">
        <f t="shared" si="3"/>
        <v>57.948280326197747</v>
      </c>
      <c r="D21" s="33">
        <f t="shared" si="0"/>
        <v>1.8747421651956566</v>
      </c>
      <c r="E21" s="29">
        <f t="shared" si="4"/>
        <v>2.5</v>
      </c>
      <c r="F21" s="35">
        <v>-150</v>
      </c>
      <c r="G21" s="34">
        <f t="shared" si="1"/>
        <v>3.7494843303913132</v>
      </c>
      <c r="I21" s="39" t="s">
        <v>15</v>
      </c>
      <c r="J21" s="38">
        <f>(J19/J20)*100</f>
        <v>12.91958041958042</v>
      </c>
    </row>
    <row r="22" spans="1:18">
      <c r="A22" s="29">
        <f t="shared" si="2"/>
        <v>3</v>
      </c>
      <c r="B22" s="35">
        <v>192</v>
      </c>
      <c r="C22" s="33">
        <f t="shared" si="3"/>
        <v>61.919031600407735</v>
      </c>
      <c r="D22" s="33">
        <f t="shared" si="0"/>
        <v>2.0032038693111529</v>
      </c>
      <c r="E22" s="29">
        <f t="shared" si="4"/>
        <v>3</v>
      </c>
      <c r="F22" s="35">
        <v>-160</v>
      </c>
      <c r="G22" s="34">
        <f t="shared" si="1"/>
        <v>4.0064077386223058</v>
      </c>
      <c r="K22" s="18"/>
      <c r="L22" s="18"/>
    </row>
    <row r="23" spans="1:18">
      <c r="A23" s="29">
        <f t="shared" si="2"/>
        <v>3.5</v>
      </c>
      <c r="B23" s="35">
        <v>196</v>
      </c>
      <c r="C23" s="33">
        <f t="shared" si="3"/>
        <v>63.140801223241574</v>
      </c>
      <c r="D23" s="33">
        <f t="shared" si="0"/>
        <v>2.0427305475005362</v>
      </c>
      <c r="E23" s="29">
        <f t="shared" si="4"/>
        <v>3.5</v>
      </c>
      <c r="F23" s="35">
        <v>-166</v>
      </c>
      <c r="G23" s="34">
        <f t="shared" si="1"/>
        <v>4.0854610950010724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202</v>
      </c>
      <c r="C24" s="33">
        <f t="shared" si="3"/>
        <v>64.973455657492352</v>
      </c>
      <c r="D24" s="33">
        <f t="shared" si="0"/>
        <v>2.102020564784612</v>
      </c>
      <c r="E24" s="29">
        <f t="shared" si="4"/>
        <v>4</v>
      </c>
      <c r="F24" s="35">
        <v>-160</v>
      </c>
      <c r="G24" s="34">
        <f t="shared" si="1"/>
        <v>4.2040411295692239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203</v>
      </c>
      <c r="C25" s="33">
        <f t="shared" si="3"/>
        <v>65.278898063200813</v>
      </c>
      <c r="D25" s="33">
        <f t="shared" si="0"/>
        <v>2.1119022343319576</v>
      </c>
      <c r="E25" s="29">
        <f t="shared" si="4"/>
        <v>4.5</v>
      </c>
      <c r="F25" s="35">
        <v>-140</v>
      </c>
      <c r="G25" s="34">
        <f t="shared" si="1"/>
        <v>4.2238044686639151</v>
      </c>
      <c r="H25" s="2"/>
      <c r="I25" s="39" t="s">
        <v>18</v>
      </c>
      <c r="J25" s="46">
        <v>278.45999999999998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196</v>
      </c>
      <c r="C26" s="33">
        <f t="shared" si="3"/>
        <v>63.140801223241574</v>
      </c>
      <c r="D26" s="33">
        <f t="shared" si="0"/>
        <v>2.0427305475005362</v>
      </c>
      <c r="E26" s="29">
        <f t="shared" ref="E26:E32" si="5">E25+0.5</f>
        <v>5</v>
      </c>
      <c r="F26" s="35">
        <v>-124</v>
      </c>
      <c r="G26" s="34">
        <f t="shared" si="1"/>
        <v>4.0854610950010724</v>
      </c>
      <c r="I26" s="39" t="s">
        <v>19</v>
      </c>
      <c r="J26" s="46">
        <v>146.66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181</v>
      </c>
      <c r="C27" s="33">
        <f t="shared" si="3"/>
        <v>58.55916513761467</v>
      </c>
      <c r="D27" s="33">
        <f t="shared" si="0"/>
        <v>1.8945055042903485</v>
      </c>
      <c r="E27" s="29">
        <f t="shared" si="5"/>
        <v>5.5</v>
      </c>
      <c r="F27" s="35">
        <v>-100</v>
      </c>
      <c r="G27" s="34">
        <f t="shared" si="1"/>
        <v>3.7890110085806969</v>
      </c>
      <c r="I27" s="39" t="s">
        <v>20</v>
      </c>
      <c r="J27" s="42">
        <f>J25-J26</f>
        <v>131.79999999999998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173</v>
      </c>
      <c r="C28" s="33">
        <f t="shared" si="3"/>
        <v>56.115625891946983</v>
      </c>
      <c r="D28" s="33">
        <f t="shared" si="0"/>
        <v>1.8154521479115815</v>
      </c>
      <c r="E28" s="29">
        <f t="shared" si="5"/>
        <v>6</v>
      </c>
      <c r="F28" s="35">
        <v>-80</v>
      </c>
      <c r="G28" s="34">
        <f t="shared" si="1"/>
        <v>3.630904295823163</v>
      </c>
      <c r="I28" s="39" t="s">
        <v>17</v>
      </c>
      <c r="J28" s="36">
        <v>1.97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162</v>
      </c>
      <c r="C29" s="33">
        <f t="shared" si="3"/>
        <v>52.755759429153912</v>
      </c>
      <c r="D29" s="33">
        <f t="shared" si="0"/>
        <v>1.7067537828907768</v>
      </c>
      <c r="E29" s="29">
        <f t="shared" si="5"/>
        <v>6.5</v>
      </c>
      <c r="F29" s="35">
        <v>-42</v>
      </c>
      <c r="G29" s="34">
        <f t="shared" si="1"/>
        <v>3.4135075657815537</v>
      </c>
      <c r="I29" s="39" t="s">
        <v>36</v>
      </c>
      <c r="J29" s="43">
        <f>J28*B12</f>
        <v>60.892699999999998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156</v>
      </c>
      <c r="C30" s="33">
        <f t="shared" si="3"/>
        <v>50.923104994903149</v>
      </c>
      <c r="D30" s="33">
        <f t="shared" si="0"/>
        <v>1.6474637656067017</v>
      </c>
      <c r="E30" s="29">
        <f t="shared" si="5"/>
        <v>7</v>
      </c>
      <c r="F30" s="35">
        <v>-16</v>
      </c>
      <c r="G30" s="34">
        <f t="shared" si="1"/>
        <v>3.2949275312134034</v>
      </c>
      <c r="I30" s="39" t="s">
        <v>21</v>
      </c>
      <c r="J30" s="43">
        <f>J21</f>
        <v>12.91958041958042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152</v>
      </c>
      <c r="C31" s="33">
        <f t="shared" si="3"/>
        <v>49.701335372069309</v>
      </c>
      <c r="D31" s="33">
        <f t="shared" si="0"/>
        <v>1.6079370874173182</v>
      </c>
      <c r="E31" s="29">
        <f t="shared" si="5"/>
        <v>7.5</v>
      </c>
      <c r="F31" s="35">
        <v>24</v>
      </c>
      <c r="G31" s="34">
        <f t="shared" si="1"/>
        <v>3.2158741748346364</v>
      </c>
      <c r="I31" s="44" t="s">
        <v>37</v>
      </c>
      <c r="J31" s="43">
        <f>J27/J29</f>
        <v>2.164463063716997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148</v>
      </c>
      <c r="C32" s="33">
        <f t="shared" si="3"/>
        <v>48.479565749235469</v>
      </c>
      <c r="D32" s="33">
        <f t="shared" si="0"/>
        <v>1.568410409227935</v>
      </c>
      <c r="E32" s="29">
        <f t="shared" si="5"/>
        <v>8</v>
      </c>
      <c r="F32" s="35">
        <v>68</v>
      </c>
      <c r="G32" s="34">
        <f t="shared" si="1"/>
        <v>3.1368208184558699</v>
      </c>
      <c r="I32" s="44" t="s">
        <v>38</v>
      </c>
      <c r="J32" s="43">
        <f>J31/(1+J30/100)</f>
        <v>1.9168181954576906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146</v>
      </c>
      <c r="C33" s="33">
        <f t="shared" si="3"/>
        <v>47.868680937818546</v>
      </c>
      <c r="D33" s="33">
        <f t="shared" si="0"/>
        <v>1.5486470701332431</v>
      </c>
      <c r="E33" s="29">
        <f>E32+0.5</f>
        <v>8.5</v>
      </c>
      <c r="F33" s="35">
        <v>104</v>
      </c>
      <c r="G33" s="34">
        <f t="shared" si="1"/>
        <v>3.0972941402664862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7" workbookViewId="0">
      <selection activeCell="C35" sqref="C35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2.3787073121102962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18.510000000000002</v>
      </c>
      <c r="L16" s="31"/>
      <c r="M16" s="54"/>
      <c r="N16" s="56"/>
    </row>
    <row r="17" spans="1:20">
      <c r="A17" s="29">
        <f>A16+0.5</f>
        <v>0.5</v>
      </c>
      <c r="B17" s="32">
        <v>59</v>
      </c>
      <c r="C17" s="33">
        <f>(0.00299639*B17+0.03211882)/9.81*1000</f>
        <v>21.295191641182463</v>
      </c>
      <c r="D17" s="33">
        <f t="shared" si="0"/>
        <v>0.68894181951415279</v>
      </c>
      <c r="E17" s="29">
        <v>0.5</v>
      </c>
      <c r="F17" s="35">
        <v>0</v>
      </c>
      <c r="G17" s="34">
        <f t="shared" si="1"/>
        <v>0.68894181951415279</v>
      </c>
      <c r="I17" s="23" t="s">
        <v>11</v>
      </c>
      <c r="J17" s="37">
        <v>76.58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4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-4</v>
      </c>
      <c r="G18" s="34">
        <f t="shared" si="1"/>
        <v>1.0940902709553335</v>
      </c>
      <c r="I18" s="23" t="s">
        <v>12</v>
      </c>
      <c r="J18" s="37">
        <v>69.790000000000006</v>
      </c>
      <c r="L18" s="31"/>
      <c r="M18" s="54"/>
      <c r="N18" s="56"/>
    </row>
    <row r="19" spans="1:20">
      <c r="A19" s="29">
        <f t="shared" si="2"/>
        <v>1.5</v>
      </c>
      <c r="B19" s="32">
        <v>148</v>
      </c>
      <c r="C19" s="33">
        <f t="shared" si="3"/>
        <v>48.479565749235469</v>
      </c>
      <c r="D19" s="33">
        <f t="shared" si="0"/>
        <v>1.568410409227935</v>
      </c>
      <c r="E19" s="29">
        <f t="shared" si="4"/>
        <v>1.5</v>
      </c>
      <c r="F19" s="35">
        <v>-10</v>
      </c>
      <c r="G19" s="34">
        <f t="shared" si="1"/>
        <v>1.568410409227935</v>
      </c>
      <c r="I19" s="23" t="s">
        <v>13</v>
      </c>
      <c r="J19" s="43">
        <f>J17-J18</f>
        <v>6.789999999999992</v>
      </c>
      <c r="L19" s="31"/>
      <c r="M19" s="54"/>
      <c r="N19" s="57"/>
    </row>
    <row r="20" spans="1:20">
      <c r="A20" s="29">
        <f t="shared" si="2"/>
        <v>2</v>
      </c>
      <c r="B20" s="32">
        <v>168</v>
      </c>
      <c r="C20" s="33">
        <f t="shared" si="3"/>
        <v>54.588413863404675</v>
      </c>
      <c r="D20" s="33">
        <f t="shared" si="0"/>
        <v>1.766043800174852</v>
      </c>
      <c r="E20" s="29">
        <f t="shared" si="4"/>
        <v>2</v>
      </c>
      <c r="F20" s="35">
        <v>-14</v>
      </c>
      <c r="G20" s="34">
        <f t="shared" si="1"/>
        <v>1.766043800174852</v>
      </c>
      <c r="I20" s="39" t="s">
        <v>14</v>
      </c>
      <c r="J20" s="36">
        <f>J18-J16</f>
        <v>51.28</v>
      </c>
      <c r="L20" s="31"/>
      <c r="M20" s="58"/>
      <c r="N20" s="59"/>
    </row>
    <row r="21" spans="1:20">
      <c r="A21" s="29">
        <f t="shared" si="2"/>
        <v>2.5</v>
      </c>
      <c r="B21" s="32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2.5</v>
      </c>
      <c r="F21" s="35">
        <v>-20</v>
      </c>
      <c r="G21" s="34">
        <f t="shared" si="1"/>
        <v>1.9834405302164613</v>
      </c>
      <c r="I21" s="39" t="s">
        <v>15</v>
      </c>
      <c r="J21" s="43">
        <f>(J19/J20)*100</f>
        <v>13.24102964118563</v>
      </c>
      <c r="L21" s="31"/>
      <c r="M21" s="58"/>
      <c r="N21" s="57"/>
    </row>
    <row r="22" spans="1:20">
      <c r="A22" s="29">
        <f t="shared" si="2"/>
        <v>3</v>
      </c>
      <c r="B22" s="32">
        <v>200</v>
      </c>
      <c r="C22" s="33">
        <f t="shared" si="3"/>
        <v>64.362570846075428</v>
      </c>
      <c r="D22" s="33">
        <f t="shared" si="0"/>
        <v>2.0822572256899199</v>
      </c>
      <c r="E22" s="29">
        <f t="shared" si="4"/>
        <v>3</v>
      </c>
      <c r="F22" s="35">
        <v>-30</v>
      </c>
      <c r="G22" s="34">
        <f t="shared" si="1"/>
        <v>2.0822572256899199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211</v>
      </c>
      <c r="C23" s="33">
        <f t="shared" si="3"/>
        <v>67.722437308868493</v>
      </c>
      <c r="D23" s="33">
        <f t="shared" si="0"/>
        <v>2.1909555907107245</v>
      </c>
      <c r="E23" s="29">
        <f t="shared" si="4"/>
        <v>3.5</v>
      </c>
      <c r="F23" s="35">
        <v>-36</v>
      </c>
      <c r="G23" s="34">
        <f t="shared" si="1"/>
        <v>2.1909555907107245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222</v>
      </c>
      <c r="C24" s="33">
        <f t="shared" si="3"/>
        <v>71.082303771661572</v>
      </c>
      <c r="D24" s="33">
        <f t="shared" si="0"/>
        <v>2.2996539557315292</v>
      </c>
      <c r="E24" s="29">
        <f t="shared" si="4"/>
        <v>4</v>
      </c>
      <c r="F24" s="35">
        <v>-42</v>
      </c>
      <c r="G24" s="34">
        <f t="shared" si="1"/>
        <v>2.2996539557315292</v>
      </c>
      <c r="H24" s="2"/>
      <c r="I24" s="39" t="s">
        <v>18</v>
      </c>
      <c r="J24" s="41">
        <v>286.49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230</v>
      </c>
      <c r="C25" s="33">
        <f t="shared" si="3"/>
        <v>73.525843017329251</v>
      </c>
      <c r="D25" s="33">
        <f t="shared" si="0"/>
        <v>2.3787073121102962</v>
      </c>
      <c r="E25" s="29">
        <f t="shared" ref="E25:E42" si="5">E24+0.5</f>
        <v>4.5</v>
      </c>
      <c r="F25" s="35">
        <v>-48</v>
      </c>
      <c r="G25" s="34">
        <f t="shared" si="1"/>
        <v>2.3787073121102962</v>
      </c>
      <c r="H25" s="2"/>
      <c r="I25" s="39" t="s">
        <v>19</v>
      </c>
      <c r="J25" s="41">
        <v>149.77000000000001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214</v>
      </c>
      <c r="C26" s="33">
        <f t="shared" si="3"/>
        <v>68.638764525993878</v>
      </c>
      <c r="D26" s="33">
        <f t="shared" si="0"/>
        <v>2.2206005993527622</v>
      </c>
      <c r="E26" s="29">
        <f t="shared" si="5"/>
        <v>5</v>
      </c>
      <c r="F26" s="35">
        <v>-48</v>
      </c>
      <c r="G26" s="34">
        <f t="shared" si="1"/>
        <v>2.2206005993527622</v>
      </c>
      <c r="I26" s="39" t="s">
        <v>20</v>
      </c>
      <c r="J26" s="45">
        <f>J24-J25</f>
        <v>136.72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202</v>
      </c>
      <c r="C27" s="33">
        <f t="shared" si="3"/>
        <v>64.973455657492352</v>
      </c>
      <c r="D27" s="33">
        <f t="shared" si="0"/>
        <v>2.102020564784612</v>
      </c>
      <c r="E27" s="29">
        <f t="shared" si="5"/>
        <v>5.5</v>
      </c>
      <c r="F27" s="35">
        <v>-40</v>
      </c>
      <c r="G27" s="34">
        <f t="shared" si="1"/>
        <v>2.102020564784612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190</v>
      </c>
      <c r="C28" s="33">
        <f t="shared" si="3"/>
        <v>61.308146788990818</v>
      </c>
      <c r="D28" s="33">
        <f t="shared" si="0"/>
        <v>1.9834405302164613</v>
      </c>
      <c r="E28" s="29">
        <f t="shared" si="5"/>
        <v>6</v>
      </c>
      <c r="F28" s="35">
        <v>-10</v>
      </c>
      <c r="G28" s="34">
        <f t="shared" si="1"/>
        <v>1.9834405302164613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183</v>
      </c>
      <c r="C29" s="33">
        <f t="shared" si="3"/>
        <v>59.170049949031601</v>
      </c>
      <c r="D29" s="33">
        <f t="shared" si="0"/>
        <v>1.9142688433850406</v>
      </c>
      <c r="E29" s="29">
        <f t="shared" si="5"/>
        <v>6.5</v>
      </c>
      <c r="F29" s="35">
        <v>26</v>
      </c>
      <c r="G29" s="34">
        <f t="shared" si="1"/>
        <v>1.9142688433850406</v>
      </c>
      <c r="I29" s="39" t="s">
        <v>21</v>
      </c>
      <c r="J29" s="43">
        <f>J21</f>
        <v>13.24102964118563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175</v>
      </c>
      <c r="C30" s="33">
        <f t="shared" si="3"/>
        <v>56.726510703363907</v>
      </c>
      <c r="D30" s="33">
        <f t="shared" si="0"/>
        <v>1.8352154870062733</v>
      </c>
      <c r="E30" s="29">
        <f t="shared" si="5"/>
        <v>7</v>
      </c>
      <c r="F30" s="35">
        <v>58</v>
      </c>
      <c r="G30" s="34">
        <f t="shared" si="1"/>
        <v>1.8352154870062733</v>
      </c>
      <c r="I30" s="44" t="s">
        <v>37</v>
      </c>
      <c r="J30" s="43">
        <f>J26/J28</f>
        <v>2.2115820122937562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169</v>
      </c>
      <c r="C31" s="33">
        <f t="shared" si="3"/>
        <v>54.893856269113144</v>
      </c>
      <c r="D31" s="33">
        <f t="shared" si="0"/>
        <v>1.775925469722198</v>
      </c>
      <c r="E31" s="29">
        <f t="shared" si="5"/>
        <v>7.5</v>
      </c>
      <c r="F31" s="35">
        <v>92</v>
      </c>
      <c r="G31" s="34">
        <f t="shared" si="1"/>
        <v>1.775925469722198</v>
      </c>
      <c r="I31" s="44" t="s">
        <v>38</v>
      </c>
      <c r="J31" s="43">
        <f>J30/(1+J29/100)</f>
        <v>1.9529864919997215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166</v>
      </c>
      <c r="C32" s="33">
        <f t="shared" si="3"/>
        <v>53.977529051987766</v>
      </c>
      <c r="D32" s="33">
        <f t="shared" si="0"/>
        <v>1.7462804610801606</v>
      </c>
      <c r="E32" s="29">
        <f t="shared" si="5"/>
        <v>8</v>
      </c>
      <c r="F32" s="35">
        <v>136</v>
      </c>
      <c r="G32" s="34">
        <f t="shared" si="1"/>
        <v>1.7462804610801606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164</v>
      </c>
      <c r="C33" s="33">
        <f t="shared" si="3"/>
        <v>53.366644240570842</v>
      </c>
      <c r="D33" s="33">
        <f t="shared" si="0"/>
        <v>1.7265171219854689</v>
      </c>
      <c r="E33" s="29">
        <f t="shared" si="5"/>
        <v>8.5</v>
      </c>
      <c r="F33" s="35">
        <v>178</v>
      </c>
      <c r="G33" s="34">
        <f t="shared" si="1"/>
        <v>1.7265171219854689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9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3.0704241804245065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20.52</v>
      </c>
      <c r="M15" s="54"/>
      <c r="N15" s="56"/>
    </row>
    <row r="16" spans="1:14">
      <c r="A16" s="29">
        <f>A15+0.5</f>
        <v>0.5</v>
      </c>
      <c r="B16" s="35">
        <v>83</v>
      </c>
      <c r="C16" s="33">
        <f>(0.00299639*B16+0.03211882)/9.81*1000</f>
        <v>28.625809378185522</v>
      </c>
      <c r="D16" s="33">
        <f t="shared" si="0"/>
        <v>0.92610188865045362</v>
      </c>
      <c r="E16" s="29">
        <v>0.5</v>
      </c>
      <c r="F16" s="35">
        <v>34</v>
      </c>
      <c r="G16" s="34">
        <f t="shared" si="1"/>
        <v>0.46305094432522681</v>
      </c>
      <c r="I16" s="23" t="s">
        <v>11</v>
      </c>
      <c r="J16" s="23">
        <v>70.150000000000006</v>
      </c>
      <c r="M16" s="54"/>
      <c r="N16" s="54"/>
    </row>
    <row r="17" spans="1:20">
      <c r="A17" s="29">
        <f t="shared" ref="A17:A40" si="2">A16+0.5</f>
        <v>1</v>
      </c>
      <c r="B17" s="35">
        <v>136</v>
      </c>
      <c r="C17" s="33">
        <f t="shared" ref="C17:C36" si="3">(0.00299639*B17+0.03211882)/9.81*1000</f>
        <v>44.814256880733943</v>
      </c>
      <c r="D17" s="33">
        <f t="shared" si="0"/>
        <v>1.4498303746597847</v>
      </c>
      <c r="E17" s="29">
        <f>E16+0.5</f>
        <v>1</v>
      </c>
      <c r="F17" s="35">
        <v>72</v>
      </c>
      <c r="G17" s="34">
        <f t="shared" si="1"/>
        <v>0.72491518732989235</v>
      </c>
      <c r="I17" s="23" t="s">
        <v>12</v>
      </c>
      <c r="J17" s="23">
        <v>64.48</v>
      </c>
      <c r="M17" s="54"/>
      <c r="N17" s="56"/>
    </row>
    <row r="18" spans="1:20">
      <c r="A18" s="29">
        <f t="shared" si="2"/>
        <v>1.5</v>
      </c>
      <c r="B18" s="35">
        <v>166</v>
      </c>
      <c r="C18" s="33">
        <f t="shared" si="3"/>
        <v>53.977529051987766</v>
      </c>
      <c r="D18" s="33">
        <f t="shared" si="0"/>
        <v>1.7462804610801606</v>
      </c>
      <c r="E18" s="29">
        <f>E17+0.5</f>
        <v>1.5</v>
      </c>
      <c r="F18" s="35">
        <v>120</v>
      </c>
      <c r="G18" s="34">
        <f t="shared" si="1"/>
        <v>0.87314023054008028</v>
      </c>
      <c r="I18" s="23" t="s">
        <v>13</v>
      </c>
      <c r="J18" s="38">
        <f>J16-J17</f>
        <v>5.6700000000000017</v>
      </c>
      <c r="M18" s="54"/>
      <c r="N18" s="57"/>
    </row>
    <row r="19" spans="1:20">
      <c r="A19" s="29">
        <f t="shared" si="2"/>
        <v>2</v>
      </c>
      <c r="B19" s="35">
        <v>199</v>
      </c>
      <c r="C19" s="33">
        <f t="shared" si="3"/>
        <v>64.057128440366967</v>
      </c>
      <c r="D19" s="33">
        <f t="shared" si="0"/>
        <v>2.0723755561425743</v>
      </c>
      <c r="E19" s="29">
        <f t="shared" ref="E19:E41" si="4">E18+0.5</f>
        <v>2</v>
      </c>
      <c r="F19" s="35">
        <v>140</v>
      </c>
      <c r="G19" s="34">
        <f t="shared" si="1"/>
        <v>1.0361877780712871</v>
      </c>
      <c r="I19" s="39" t="s">
        <v>14</v>
      </c>
      <c r="J19" s="40">
        <f>J17-J15</f>
        <v>43.960000000000008</v>
      </c>
      <c r="M19" s="58"/>
      <c r="N19" s="59"/>
    </row>
    <row r="20" spans="1:20">
      <c r="A20" s="29">
        <f t="shared" si="2"/>
        <v>2.5</v>
      </c>
      <c r="B20" s="35">
        <v>236</v>
      </c>
      <c r="C20" s="33">
        <f t="shared" si="3"/>
        <v>75.358497451580021</v>
      </c>
      <c r="D20" s="33">
        <f t="shared" si="0"/>
        <v>2.4379973293943715</v>
      </c>
      <c r="E20" s="29">
        <f t="shared" si="4"/>
        <v>2.5</v>
      </c>
      <c r="F20" s="35">
        <v>172</v>
      </c>
      <c r="G20" s="34">
        <f t="shared" si="1"/>
        <v>1.2189986646971858</v>
      </c>
      <c r="I20" s="39" t="s">
        <v>15</v>
      </c>
      <c r="J20" s="38">
        <f>(J18/J19)*100</f>
        <v>12.898089171974526</v>
      </c>
      <c r="M20" s="58"/>
      <c r="N20" s="57"/>
    </row>
    <row r="21" spans="1:20">
      <c r="A21" s="29">
        <f t="shared" si="2"/>
        <v>3</v>
      </c>
      <c r="B21" s="35">
        <v>250</v>
      </c>
      <c r="C21" s="33">
        <f t="shared" si="3"/>
        <v>79.634691131498457</v>
      </c>
      <c r="D21" s="33">
        <f t="shared" si="0"/>
        <v>2.576340703057213</v>
      </c>
      <c r="E21" s="29">
        <f t="shared" si="4"/>
        <v>3</v>
      </c>
      <c r="F21" s="35">
        <v>234</v>
      </c>
      <c r="G21" s="34">
        <f t="shared" si="1"/>
        <v>1.2881703515286065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286</v>
      </c>
      <c r="C22" s="33">
        <f t="shared" si="3"/>
        <v>90.63061773700305</v>
      </c>
      <c r="D22" s="33">
        <f t="shared" si="0"/>
        <v>2.9320808067616646</v>
      </c>
      <c r="E22" s="29">
        <f t="shared" si="4"/>
        <v>3.5</v>
      </c>
      <c r="F22" s="35">
        <v>312</v>
      </c>
      <c r="G22" s="34">
        <f t="shared" si="1"/>
        <v>1.4660404033808323</v>
      </c>
    </row>
    <row r="23" spans="1:20">
      <c r="A23" s="29">
        <f t="shared" si="2"/>
        <v>4</v>
      </c>
      <c r="B23" s="35">
        <v>294</v>
      </c>
      <c r="C23" s="33">
        <f t="shared" si="3"/>
        <v>93.074156982670743</v>
      </c>
      <c r="D23" s="33">
        <f t="shared" si="0"/>
        <v>3.0111341631404316</v>
      </c>
      <c r="E23" s="29">
        <f t="shared" si="4"/>
        <v>4</v>
      </c>
      <c r="F23" s="35">
        <v>450</v>
      </c>
      <c r="G23" s="34">
        <f t="shared" si="1"/>
        <v>1.5055670815702158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300</v>
      </c>
      <c r="C24" s="33">
        <f t="shared" si="3"/>
        <v>94.906811416921499</v>
      </c>
      <c r="D24" s="33">
        <f t="shared" si="0"/>
        <v>3.0704241804245065</v>
      </c>
      <c r="E24" s="29">
        <f t="shared" si="4"/>
        <v>4.5</v>
      </c>
      <c r="F24" s="35">
        <v>560</v>
      </c>
      <c r="G24" s="34">
        <f t="shared" si="1"/>
        <v>1.5352120902122532</v>
      </c>
      <c r="H24" s="2"/>
      <c r="I24" s="39" t="s">
        <v>18</v>
      </c>
      <c r="J24" s="46">
        <v>280.31</v>
      </c>
      <c r="O24" s="1"/>
      <c r="P24" s="1"/>
      <c r="Q24" s="1"/>
      <c r="R24" s="1"/>
    </row>
    <row r="25" spans="1:20">
      <c r="A25" s="29">
        <f t="shared" si="2"/>
        <v>5</v>
      </c>
      <c r="B25" s="35">
        <v>290</v>
      </c>
      <c r="C25" s="33">
        <f t="shared" si="3"/>
        <v>91.852387359836897</v>
      </c>
      <c r="D25" s="33">
        <f t="shared" si="0"/>
        <v>2.9716074849510479</v>
      </c>
      <c r="E25" s="29">
        <f t="shared" si="4"/>
        <v>5</v>
      </c>
      <c r="F25" s="35">
        <v>650</v>
      </c>
      <c r="G25" s="34">
        <f t="shared" si="1"/>
        <v>1.4858037424755239</v>
      </c>
      <c r="H25" s="2"/>
      <c r="I25" s="39" t="s">
        <v>19</v>
      </c>
      <c r="J25" s="46">
        <v>147.56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271</v>
      </c>
      <c r="C26" s="33">
        <f t="shared" si="3"/>
        <v>86.048981651376124</v>
      </c>
      <c r="D26" s="33">
        <f t="shared" si="0"/>
        <v>2.7838557635514762</v>
      </c>
      <c r="E26" s="29">
        <f t="shared" si="4"/>
        <v>5.5</v>
      </c>
      <c r="F26" s="35">
        <v>752</v>
      </c>
      <c r="G26" s="34">
        <f t="shared" si="1"/>
        <v>1.3919278817757381</v>
      </c>
      <c r="H26" s="2"/>
      <c r="I26" s="39" t="s">
        <v>20</v>
      </c>
      <c r="J26" s="42">
        <f>J24-J25</f>
        <v>132.75</v>
      </c>
      <c r="O26" s="1"/>
      <c r="P26" s="1"/>
      <c r="Q26" s="1"/>
      <c r="R26" s="1"/>
    </row>
    <row r="27" spans="1:20">
      <c r="A27" s="29">
        <f t="shared" si="2"/>
        <v>6</v>
      </c>
      <c r="B27" s="35">
        <v>260</v>
      </c>
      <c r="C27" s="33">
        <f t="shared" si="3"/>
        <v>82.68911518858306</v>
      </c>
      <c r="D27" s="33">
        <f t="shared" si="0"/>
        <v>2.6751573985306716</v>
      </c>
      <c r="E27" s="29">
        <f t="shared" si="4"/>
        <v>6</v>
      </c>
      <c r="F27" s="35">
        <v>866</v>
      </c>
      <c r="G27" s="34">
        <f t="shared" si="1"/>
        <v>1.3375786992653358</v>
      </c>
      <c r="I27" s="39" t="s">
        <v>17</v>
      </c>
      <c r="J27" s="38">
        <v>1.92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251</v>
      </c>
      <c r="C28" s="33">
        <f t="shared" si="3"/>
        <v>79.940133537206918</v>
      </c>
      <c r="D28" s="33">
        <f t="shared" si="0"/>
        <v>2.586222372604559</v>
      </c>
      <c r="E28" s="29">
        <f t="shared" si="4"/>
        <v>6.5</v>
      </c>
      <c r="F28" s="35">
        <v>960</v>
      </c>
      <c r="G28" s="34">
        <f t="shared" si="1"/>
        <v>1.2931111863022795</v>
      </c>
      <c r="I28" s="39" t="s">
        <v>24</v>
      </c>
      <c r="J28" s="38">
        <f>J27*B11</f>
        <v>59.347200000000001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240</v>
      </c>
      <c r="C29" s="33">
        <f t="shared" si="3"/>
        <v>76.580267074413854</v>
      </c>
      <c r="D29" s="33">
        <f t="shared" si="0"/>
        <v>2.4775240075837544</v>
      </c>
      <c r="E29" s="29">
        <f t="shared" si="4"/>
        <v>7</v>
      </c>
      <c r="F29" s="35">
        <v>1060</v>
      </c>
      <c r="G29" s="34">
        <f t="shared" si="1"/>
        <v>1.2387620037918772</v>
      </c>
      <c r="I29" s="39" t="s">
        <v>21</v>
      </c>
      <c r="J29" s="38">
        <f>J20</f>
        <v>12.898089171974526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238</v>
      </c>
      <c r="C30" s="33">
        <f t="shared" si="3"/>
        <v>75.96938226299693</v>
      </c>
      <c r="D30" s="34">
        <f t="shared" si="0"/>
        <v>2.4577606684890627</v>
      </c>
      <c r="E30" s="29">
        <f t="shared" si="4"/>
        <v>7.5</v>
      </c>
      <c r="F30" s="35">
        <v>1170</v>
      </c>
      <c r="G30" s="34">
        <f t="shared" si="1"/>
        <v>1.2288803342445314</v>
      </c>
      <c r="I30" s="39" t="s">
        <v>25</v>
      </c>
      <c r="J30" s="38">
        <f>J26/J28</f>
        <v>2.2368367842122292</v>
      </c>
      <c r="K30" s="5"/>
      <c r="R30" s="1"/>
      <c r="S30" s="1"/>
      <c r="T30" s="1"/>
    </row>
    <row r="31" spans="1:20">
      <c r="A31" s="29">
        <f t="shared" si="2"/>
        <v>8</v>
      </c>
      <c r="B31" s="35">
        <v>235</v>
      </c>
      <c r="C31" s="33">
        <f t="shared" si="3"/>
        <v>75.053055045871545</v>
      </c>
      <c r="D31" s="34">
        <f t="shared" si="0"/>
        <v>2.428115659847025</v>
      </c>
      <c r="E31" s="29">
        <f t="shared" si="4"/>
        <v>8</v>
      </c>
      <c r="F31" s="35">
        <v>1274</v>
      </c>
      <c r="G31" s="34">
        <f t="shared" si="1"/>
        <v>1.2140578299235125</v>
      </c>
      <c r="I31" s="39" t="s">
        <v>26</v>
      </c>
      <c r="J31" s="38">
        <f>J30/(1+J29/100)</f>
        <v>1.9812884350991253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233</v>
      </c>
      <c r="C32" s="33">
        <f t="shared" si="3"/>
        <v>74.442170234454636</v>
      </c>
      <c r="D32" s="34">
        <f t="shared" si="0"/>
        <v>2.4083523207523339</v>
      </c>
      <c r="E32" s="29">
        <f t="shared" si="4"/>
        <v>8.5</v>
      </c>
      <c r="F32" s="35">
        <v>1360</v>
      </c>
      <c r="G32" s="34">
        <f t="shared" si="1"/>
        <v>1.2041761603761669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12.91958041958042</v>
      </c>
      <c r="C11" s="32">
        <f>Punto1!B12</f>
        <v>30.91</v>
      </c>
      <c r="D11" s="60">
        <f>Punto1!J31</f>
        <v>2.164463063716997</v>
      </c>
      <c r="E11" s="60">
        <f>Punto1!J32</f>
        <v>1.9168181954576906</v>
      </c>
      <c r="F11" s="60">
        <f>Punto1!F11</f>
        <v>0.5</v>
      </c>
      <c r="G11" s="33">
        <f>Punto1!F12</f>
        <v>2.1119022343319576</v>
      </c>
    </row>
    <row r="12" spans="1:11">
      <c r="A12" s="32">
        <v>2</v>
      </c>
      <c r="B12" s="60">
        <f>Punto2!J29</f>
        <v>13.24102964118563</v>
      </c>
      <c r="C12" s="32">
        <f>Punto2!B12</f>
        <v>30.91</v>
      </c>
      <c r="D12" s="60">
        <f>Punto2!J30</f>
        <v>2.2115820122937562</v>
      </c>
      <c r="E12" s="60">
        <f>Punto2!J31</f>
        <v>1.9529864919997215</v>
      </c>
      <c r="F12" s="29">
        <f>Punto2!F11</f>
        <v>1</v>
      </c>
      <c r="G12" s="33">
        <f>Punto2!F12</f>
        <v>2.3787073121102962</v>
      </c>
    </row>
    <row r="13" spans="1:11">
      <c r="A13" s="32">
        <v>3</v>
      </c>
      <c r="B13" s="60">
        <f>Punto3!J29</f>
        <v>12.898089171974526</v>
      </c>
      <c r="C13" s="32">
        <f>Punto3!B11</f>
        <v>30.91</v>
      </c>
      <c r="D13" s="60">
        <f>Punto3!J30</f>
        <v>2.2368367842122292</v>
      </c>
      <c r="E13" s="60">
        <f>Punto3!J31</f>
        <v>1.9812884350991253</v>
      </c>
      <c r="F13" s="29">
        <f>Punto3!F10</f>
        <v>2</v>
      </c>
      <c r="G13" s="33">
        <f>Punto3!F11</f>
        <v>3.0704241804245065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ATAN(0.6466)*180/PI()</f>
        <v>32.886708751450456</v>
      </c>
      <c r="J16" s="62" t="s">
        <v>2</v>
      </c>
    </row>
    <row r="17" spans="1:12" ht="14.25">
      <c r="H17" s="65" t="s">
        <v>4</v>
      </c>
      <c r="I17" s="67">
        <f>I19</f>
        <v>1.766</v>
      </c>
      <c r="J17" s="63" t="s">
        <v>9</v>
      </c>
    </row>
    <row r="19" spans="1:12">
      <c r="H19" s="9">
        <v>0</v>
      </c>
      <c r="I19" s="11">
        <v>1.766</v>
      </c>
    </row>
    <row r="20" spans="1:12">
      <c r="H20" s="9">
        <f t="shared" ref="H20:I22" si="0">F11</f>
        <v>0.5</v>
      </c>
      <c r="I20" s="11">
        <f t="shared" si="0"/>
        <v>2.1119022343319576</v>
      </c>
    </row>
    <row r="21" spans="1:12">
      <c r="H21" s="9">
        <f t="shared" si="0"/>
        <v>1</v>
      </c>
      <c r="I21" s="11">
        <f t="shared" si="0"/>
        <v>2.3787073121102962</v>
      </c>
    </row>
    <row r="22" spans="1:12">
      <c r="H22" s="9">
        <f t="shared" si="0"/>
        <v>2</v>
      </c>
      <c r="I22" s="11">
        <f t="shared" si="0"/>
        <v>3.0704241804245065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2010-09-15T14:56:16Z</dcterms:modified>
</cp:coreProperties>
</file>